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holland.sharepoint.com/teams/EABoeken/Gedeelde documenten/General/2. Aanbestedingsdocumenten/"/>
    </mc:Choice>
  </mc:AlternateContent>
  <xr:revisionPtr revIDLastSave="346" documentId="8_{2185CA00-9860-4CC3-A554-917BF385ED9B}" xr6:coauthVersionLast="47" xr6:coauthVersionMax="47" xr10:uidLastSave="{6DC76BDD-BBE1-4C9B-AD6D-3FE3D0F773A6}"/>
  <bookViews>
    <workbookView xWindow="-120" yWindow="-120" windowWidth="29040" windowHeight="15840" xr2:uid="{00000000-000D-0000-FFFF-FFFF00000000}"/>
  </bookViews>
  <sheets>
    <sheet name="Beoordelingsmatrix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7" i="1" l="1"/>
  <c r="I17" i="1" l="1"/>
  <c r="J17" i="1"/>
  <c r="K17" i="1"/>
  <c r="L17" i="1"/>
  <c r="I9" i="1" l="1"/>
  <c r="J9" i="1"/>
  <c r="K9" i="1"/>
  <c r="L9" i="1"/>
  <c r="I10" i="1"/>
  <c r="J10" i="1"/>
  <c r="K10" i="1"/>
  <c r="L10" i="1"/>
  <c r="L8" i="1"/>
  <c r="K8" i="1"/>
  <c r="J8" i="1"/>
  <c r="I8" i="1"/>
  <c r="I11" i="1" s="1"/>
  <c r="L11" i="1" l="1"/>
  <c r="J11" i="1"/>
  <c r="K11" i="1"/>
  <c r="C11" i="1"/>
  <c r="C19" i="1" s="1"/>
  <c r="C28" i="1" l="1"/>
  <c r="J12" i="1" s="1"/>
  <c r="J19" i="1" s="1"/>
  <c r="I12" i="1" l="1"/>
  <c r="I19" i="1" s="1"/>
  <c r="L12" i="1"/>
  <c r="L19" i="1" s="1"/>
  <c r="K12" i="1"/>
  <c r="K19" i="1" s="1"/>
  <c r="K20" i="1" l="1"/>
  <c r="L20" i="1"/>
  <c r="J20" i="1"/>
  <c r="I20" i="1"/>
</calcChain>
</file>

<file path=xl/sharedStrings.xml><?xml version="1.0" encoding="utf-8"?>
<sst xmlns="http://schemas.openxmlformats.org/spreadsheetml/2006/main" count="35" uniqueCount="28">
  <si>
    <t>Voorbeeld. Ter informatie voor de inschrijvers</t>
  </si>
  <si>
    <t>Aan dit voorbeeld kunnen geen rechten ontleend worden.</t>
  </si>
  <si>
    <t>Puntentoekenning 1 of 4 of 7 of 10</t>
  </si>
  <si>
    <t>Subgunnings-criterium</t>
  </si>
  <si>
    <t>Weging</t>
  </si>
  <si>
    <t>Omschrijving</t>
  </si>
  <si>
    <t>Inschrijver 1</t>
  </si>
  <si>
    <t>Inschrijver 2</t>
  </si>
  <si>
    <t>Inschrijver 3</t>
  </si>
  <si>
    <t>Inschrijver 4</t>
  </si>
  <si>
    <t>SGC 1</t>
  </si>
  <si>
    <t>SMART Bestel procedure plan</t>
  </si>
  <si>
    <t>SGC 2</t>
  </si>
  <si>
    <t>SMART Implementatieplan</t>
  </si>
  <si>
    <t>SGC 3</t>
  </si>
  <si>
    <t>SMART MVOI plan</t>
  </si>
  <si>
    <t>subtotaal puntenscore</t>
  </si>
  <si>
    <t>Kwaliteitscore</t>
  </si>
  <si>
    <t>Kortingspercentage (%)</t>
  </si>
  <si>
    <t>Kortingspercentage</t>
  </si>
  <si>
    <t>Prijsscore</t>
  </si>
  <si>
    <t>Totaaltelling puntenscore subgunningscriteria
kwaliteit 1 tot en met 3, en
subgunningscriterium prijs</t>
  </si>
  <si>
    <t>Eindscore</t>
  </si>
  <si>
    <t>Rang</t>
  </si>
  <si>
    <t>Hoogste korting</t>
  </si>
  <si>
    <t>Hoogste kwaliteit</t>
  </si>
  <si>
    <t>Lijst</t>
  </si>
  <si>
    <t>Beoordelingsmatrix: 'Boeken'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</si>
</sst>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color rgb="FF000000"/>
      <name val="Arial"/>
      <family val="2"/>
    </font>
    <font>
      <b/>
      <sz val="10"/>
      <color theme="1"/>
      <name val="Arial"/>
      <family val="2"/>
    </font>
    <font>
      <sz val="14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thin">
        <color auto="1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vertical="center"/>
    </xf>
    <xf numFmtId="2" fontId="3" fillId="0" borderId="2" xfId="0" applyNumberFormat="1" applyFont="1" applyBorder="1" applyAlignment="1">
      <alignment horizontal="right" vertical="center"/>
    </xf>
    <xf numFmtId="2" fontId="3" fillId="0" borderId="3" xfId="0" applyNumberFormat="1" applyFont="1" applyBorder="1" applyAlignment="1">
      <alignment horizontal="right" vertical="center"/>
    </xf>
    <xf numFmtId="2" fontId="3" fillId="0" borderId="9" xfId="0" applyNumberFormat="1" applyFont="1" applyBorder="1" applyAlignment="1">
      <alignment horizontal="right" vertical="center"/>
    </xf>
    <xf numFmtId="0" fontId="2" fillId="4" borderId="1" xfId="0" applyFont="1" applyFill="1" applyBorder="1" applyAlignment="1">
      <alignment horizontal="right" vertical="center"/>
    </xf>
    <xf numFmtId="0" fontId="3" fillId="0" borderId="9" xfId="0" applyFont="1" applyBorder="1" applyAlignment="1">
      <alignment horizontal="right" vertical="center" wrapText="1"/>
    </xf>
    <xf numFmtId="0" fontId="2" fillId="0" borderId="10" xfId="0" applyFont="1" applyBorder="1" applyAlignment="1">
      <alignment horizontal="right" vertical="center"/>
    </xf>
    <xf numFmtId="0" fontId="2" fillId="0" borderId="1" xfId="0" applyFont="1" applyBorder="1"/>
    <xf numFmtId="2" fontId="2" fillId="0" borderId="1" xfId="0" applyNumberFormat="1" applyFont="1" applyBorder="1"/>
    <xf numFmtId="2" fontId="3" fillId="0" borderId="1" xfId="0" applyNumberFormat="1" applyFont="1" applyBorder="1" applyAlignment="1">
      <alignment horizontal="right" vertical="center"/>
    </xf>
    <xf numFmtId="2" fontId="2" fillId="4" borderId="1" xfId="0" applyNumberFormat="1" applyFont="1" applyFill="1" applyBorder="1" applyAlignment="1">
      <alignment vertical="center"/>
    </xf>
    <xf numFmtId="0" fontId="3" fillId="0" borderId="17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center" vertical="center"/>
    </xf>
    <xf numFmtId="0" fontId="2" fillId="0" borderId="18" xfId="0" applyFont="1" applyBorder="1" applyAlignment="1">
      <alignment vertical="center" wrapText="1"/>
    </xf>
    <xf numFmtId="2" fontId="6" fillId="0" borderId="1" xfId="0" applyNumberFormat="1" applyFont="1" applyBorder="1" applyAlignment="1">
      <alignment vertical="center"/>
    </xf>
    <xf numFmtId="0" fontId="2" fillId="0" borderId="19" xfId="0" applyFont="1" applyBorder="1" applyAlignment="1">
      <alignment horizontal="left" vertical="center"/>
    </xf>
    <xf numFmtId="0" fontId="3" fillId="2" borderId="20" xfId="0" applyFont="1" applyFill="1" applyBorder="1" applyAlignment="1">
      <alignment horizontal="center" vertical="center"/>
    </xf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/>
    </xf>
    <xf numFmtId="0" fontId="4" fillId="0" borderId="17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0" fontId="5" fillId="3" borderId="7" xfId="0" applyFont="1" applyFill="1" applyBorder="1" applyAlignment="1" applyProtection="1">
      <alignment horizontal="center" vertical="center" wrapText="1"/>
      <protection locked="0"/>
    </xf>
    <xf numFmtId="1" fontId="2" fillId="3" borderId="24" xfId="0" applyNumberFormat="1" applyFont="1" applyFill="1" applyBorder="1" applyAlignment="1" applyProtection="1">
      <alignment horizontal="right" vertical="center"/>
      <protection locked="0"/>
    </xf>
    <xf numFmtId="1" fontId="2" fillId="3" borderId="25" xfId="0" applyNumberFormat="1" applyFont="1" applyFill="1" applyBorder="1" applyAlignment="1" applyProtection="1">
      <alignment horizontal="right" vertical="center"/>
      <protection locked="0"/>
    </xf>
    <xf numFmtId="1" fontId="2" fillId="3" borderId="21" xfId="0" applyNumberFormat="1" applyFont="1" applyFill="1" applyBorder="1" applyAlignment="1" applyProtection="1">
      <alignment horizontal="right" vertical="center"/>
      <protection locked="0"/>
    </xf>
    <xf numFmtId="0" fontId="8" fillId="4" borderId="18" xfId="0" applyFont="1" applyFill="1" applyBorder="1" applyAlignment="1">
      <alignment horizontal="center" vertical="center"/>
    </xf>
    <xf numFmtId="0" fontId="8" fillId="4" borderId="25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1">
    <cellStyle name="Standaard" xfId="0" builtinId="0"/>
  </cellStyles>
  <dxfs count="1"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46566</xdr:colOff>
      <xdr:row>4</xdr:row>
      <xdr:rowOff>45981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767808CC-9EE0-4013-A7DF-7C28D807AE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936749" cy="7656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T46"/>
  <sheetViews>
    <sheetView showGridLines="0" tabSelected="1" zoomScaleNormal="100" workbookViewId="0">
      <selection activeCell="H12" sqref="H12"/>
    </sheetView>
  </sheetViews>
  <sheetFormatPr defaultColWidth="8.85546875" defaultRowHeight="14.25" x14ac:dyDescent="0.2"/>
  <cols>
    <col min="1" max="1" width="8.85546875" style="3"/>
    <col min="2" max="2" width="19.28515625" style="3" bestFit="1" customWidth="1"/>
    <col min="3" max="3" width="13.140625" style="2" customWidth="1"/>
    <col min="4" max="4" width="41.85546875" style="3" customWidth="1"/>
    <col min="5" max="7" width="13.140625" style="3" bestFit="1" customWidth="1"/>
    <col min="8" max="8" width="14" style="3" bestFit="1" customWidth="1"/>
    <col min="9" max="12" width="23.5703125" style="3" bestFit="1" customWidth="1"/>
    <col min="13" max="15" width="7.28515625" style="3" customWidth="1"/>
    <col min="16" max="16" width="15" style="3" customWidth="1"/>
    <col min="17" max="16384" width="8.85546875" style="3"/>
  </cols>
  <sheetData>
    <row r="2" spans="2:16" x14ac:dyDescent="0.2">
      <c r="E2" s="3" t="s">
        <v>0</v>
      </c>
    </row>
    <row r="3" spans="2:16" x14ac:dyDescent="0.2">
      <c r="E3" s="3" t="s">
        <v>1</v>
      </c>
    </row>
    <row r="5" spans="2:16" ht="18" x14ac:dyDescent="0.25">
      <c r="B5" s="1" t="s">
        <v>27</v>
      </c>
      <c r="E5" s="54" t="s">
        <v>2</v>
      </c>
      <c r="F5" s="55"/>
      <c r="G5" s="55"/>
      <c r="H5" s="56"/>
    </row>
    <row r="6" spans="2:16" ht="15" thickBot="1" x14ac:dyDescent="0.25">
      <c r="E6" s="57"/>
      <c r="F6" s="58"/>
      <c r="G6" s="58"/>
      <c r="H6" s="59"/>
    </row>
    <row r="7" spans="2:16" s="7" customFormat="1" ht="30" x14ac:dyDescent="0.2">
      <c r="B7" s="4" t="s">
        <v>3</v>
      </c>
      <c r="C7" s="5" t="s">
        <v>4</v>
      </c>
      <c r="D7" s="6" t="s">
        <v>5</v>
      </c>
      <c r="E7" s="21" t="s">
        <v>6</v>
      </c>
      <c r="F7" s="21" t="s">
        <v>7</v>
      </c>
      <c r="G7" s="21" t="s">
        <v>8</v>
      </c>
      <c r="H7" s="22" t="s">
        <v>9</v>
      </c>
      <c r="I7" s="23" t="s">
        <v>6</v>
      </c>
      <c r="J7" s="23" t="s">
        <v>7</v>
      </c>
      <c r="K7" s="23" t="s">
        <v>8</v>
      </c>
      <c r="L7" s="23" t="s">
        <v>9</v>
      </c>
      <c r="M7" s="3"/>
      <c r="N7" s="3"/>
      <c r="O7" s="3"/>
    </row>
    <row r="8" spans="2:16" s="7" customFormat="1" ht="24.95" customHeight="1" x14ac:dyDescent="0.2">
      <c r="B8" s="8" t="s">
        <v>10</v>
      </c>
      <c r="C8" s="9">
        <v>400</v>
      </c>
      <c r="D8" s="10" t="s">
        <v>11</v>
      </c>
      <c r="E8" s="47">
        <v>4</v>
      </c>
      <c r="F8" s="47">
        <v>1</v>
      </c>
      <c r="G8" s="47">
        <v>7</v>
      </c>
      <c r="H8" s="48">
        <v>7</v>
      </c>
      <c r="I8" s="28">
        <f>(C8/10)*E8</f>
        <v>160</v>
      </c>
      <c r="J8" s="28">
        <f>(C8/10)*F8</f>
        <v>40</v>
      </c>
      <c r="K8" s="28">
        <f>(C8/10)*G8</f>
        <v>280</v>
      </c>
      <c r="L8" s="28">
        <f>(C8/10)*H8</f>
        <v>280</v>
      </c>
      <c r="M8" s="3"/>
      <c r="N8" s="3"/>
      <c r="O8" s="3"/>
    </row>
    <row r="9" spans="2:16" s="7" customFormat="1" ht="24.95" customHeight="1" x14ac:dyDescent="0.2">
      <c r="B9" s="8" t="s">
        <v>12</v>
      </c>
      <c r="C9" s="9">
        <v>200</v>
      </c>
      <c r="D9" s="10" t="s">
        <v>13</v>
      </c>
      <c r="E9" s="47">
        <v>4</v>
      </c>
      <c r="F9" s="47">
        <v>1</v>
      </c>
      <c r="G9" s="47">
        <v>7</v>
      </c>
      <c r="H9" s="48">
        <v>7</v>
      </c>
      <c r="I9" s="28">
        <f t="shared" ref="I9:I10" si="0">(C9/10)*E9</f>
        <v>80</v>
      </c>
      <c r="J9" s="28">
        <f t="shared" ref="J9:J10" si="1">(C9/10)*F9</f>
        <v>20</v>
      </c>
      <c r="K9" s="28">
        <f t="shared" ref="K9:K10" si="2">(C9/10)*G9</f>
        <v>140</v>
      </c>
      <c r="L9" s="28">
        <f t="shared" ref="L9:L10" si="3">(C9/10)*H9</f>
        <v>140</v>
      </c>
      <c r="M9" s="3"/>
      <c r="N9" s="3"/>
      <c r="O9" s="3"/>
    </row>
    <row r="10" spans="2:16" s="7" customFormat="1" ht="24.95" customHeight="1" x14ac:dyDescent="0.2">
      <c r="B10" s="8" t="s">
        <v>14</v>
      </c>
      <c r="C10" s="9">
        <v>100</v>
      </c>
      <c r="D10" s="37" t="s">
        <v>15</v>
      </c>
      <c r="E10" s="47">
        <v>4</v>
      </c>
      <c r="F10" s="47">
        <v>1</v>
      </c>
      <c r="G10" s="47">
        <v>4</v>
      </c>
      <c r="H10" s="48">
        <v>7</v>
      </c>
      <c r="I10" s="28">
        <f t="shared" si="0"/>
        <v>40</v>
      </c>
      <c r="J10" s="28">
        <f t="shared" si="1"/>
        <v>10</v>
      </c>
      <c r="K10" s="28">
        <f t="shared" si="2"/>
        <v>40</v>
      </c>
      <c r="L10" s="28">
        <f t="shared" si="3"/>
        <v>70</v>
      </c>
      <c r="M10" s="3"/>
      <c r="N10" s="3"/>
      <c r="O10" s="3"/>
      <c r="P10" s="11"/>
    </row>
    <row r="11" spans="2:16" s="11" customFormat="1" ht="15" x14ac:dyDescent="0.2">
      <c r="B11" s="12"/>
      <c r="C11" s="36">
        <f>SUM(C8:C10)</f>
        <v>700</v>
      </c>
      <c r="D11" s="35" t="s">
        <v>16</v>
      </c>
      <c r="E11" s="16"/>
      <c r="F11" s="16"/>
      <c r="G11" s="16"/>
      <c r="H11" s="16"/>
      <c r="I11" s="38">
        <f>SUM(I8:I10)</f>
        <v>280</v>
      </c>
      <c r="J11" s="38">
        <f>SUM(J8:J10)</f>
        <v>70</v>
      </c>
      <c r="K11" s="38">
        <f>SUM(K8:K10)</f>
        <v>460</v>
      </c>
      <c r="L11" s="38">
        <f>SUM(L8:L10)</f>
        <v>490</v>
      </c>
      <c r="M11" s="3"/>
      <c r="N11" s="3"/>
      <c r="O11" s="3"/>
      <c r="P11" s="7"/>
    </row>
    <row r="12" spans="2:16" s="11" customFormat="1" ht="25.5" x14ac:dyDescent="0.2">
      <c r="C12" s="15"/>
      <c r="D12" s="16"/>
      <c r="E12" s="16"/>
      <c r="F12" s="16"/>
      <c r="G12" s="16"/>
      <c r="H12" s="41" t="s">
        <v>17</v>
      </c>
      <c r="I12" s="24">
        <f>(I11/$C$28)*$C$11</f>
        <v>400</v>
      </c>
      <c r="J12" s="24">
        <f>(J11/$C$28)*$C$11</f>
        <v>100</v>
      </c>
      <c r="K12" s="24">
        <f>(K11/$C$28)*$C$11</f>
        <v>657.14285714285722</v>
      </c>
      <c r="L12" s="24">
        <f>(L11/$C$28)*$C$11</f>
        <v>700</v>
      </c>
      <c r="M12" s="3"/>
      <c r="N12" s="3"/>
      <c r="O12" s="3"/>
      <c r="P12" s="7"/>
    </row>
    <row r="13" spans="2:16" s="11" customFormat="1" ht="15" x14ac:dyDescent="0.2">
      <c r="C13" s="15"/>
      <c r="D13" s="16"/>
      <c r="E13" s="16"/>
      <c r="F13" s="16"/>
      <c r="G13" s="16"/>
      <c r="H13" s="16"/>
      <c r="I13" s="15"/>
      <c r="M13" s="3"/>
      <c r="N13" s="3"/>
      <c r="O13" s="3"/>
      <c r="P13" s="7"/>
    </row>
    <row r="14" spans="2:16" s="7" customFormat="1" x14ac:dyDescent="0.25"/>
    <row r="15" spans="2:16" s="7" customFormat="1" ht="15.75" thickBot="1" x14ac:dyDescent="0.25">
      <c r="C15" s="15"/>
      <c r="D15" s="18"/>
      <c r="E15" s="18"/>
      <c r="F15" s="18"/>
      <c r="G15" s="18"/>
      <c r="H15" s="18"/>
      <c r="I15" s="44" t="s">
        <v>18</v>
      </c>
      <c r="J15" s="45" t="s">
        <v>18</v>
      </c>
      <c r="K15" s="46" t="s">
        <v>18</v>
      </c>
      <c r="L15" s="43" t="s">
        <v>18</v>
      </c>
      <c r="M15" s="3"/>
      <c r="N15" s="3"/>
      <c r="O15" s="3"/>
    </row>
    <row r="16" spans="2:16" s="7" customFormat="1" ht="15.75" thickBot="1" x14ac:dyDescent="0.25">
      <c r="B16" s="39" t="s">
        <v>19</v>
      </c>
      <c r="C16" s="40">
        <v>300</v>
      </c>
      <c r="D16" s="18"/>
      <c r="E16" s="19"/>
      <c r="F16" s="19"/>
      <c r="G16" s="19"/>
      <c r="H16" s="19"/>
      <c r="I16" s="49">
        <v>44</v>
      </c>
      <c r="J16" s="50">
        <v>40</v>
      </c>
      <c r="K16" s="50">
        <v>30</v>
      </c>
      <c r="L16" s="51">
        <v>20</v>
      </c>
      <c r="M16" s="3"/>
      <c r="N16" s="3"/>
      <c r="O16" s="3"/>
    </row>
    <row r="17" spans="2:20" s="7" customFormat="1" ht="15" x14ac:dyDescent="0.2">
      <c r="H17" s="42" t="s">
        <v>20</v>
      </c>
      <c r="I17" s="33">
        <f>300*I16/$C$27</f>
        <v>300</v>
      </c>
      <c r="J17" s="33">
        <f>300*J16/$C$27</f>
        <v>272.72727272727275</v>
      </c>
      <c r="K17" s="33">
        <f>300*K16/$C$27</f>
        <v>204.54545454545453</v>
      </c>
      <c r="L17" s="33">
        <f>300*L16/$C$27</f>
        <v>136.36363636363637</v>
      </c>
      <c r="Q17" s="3"/>
      <c r="R17" s="3"/>
      <c r="S17" s="3"/>
    </row>
    <row r="18" spans="2:20" s="7" customFormat="1" ht="15.75" thickBot="1" x14ac:dyDescent="0.25">
      <c r="Q18" s="3"/>
      <c r="R18" s="3"/>
      <c r="S18" s="3"/>
      <c r="T18" s="11"/>
    </row>
    <row r="19" spans="2:20" s="11" customFormat="1" ht="60" x14ac:dyDescent="0.2">
      <c r="B19" s="3"/>
      <c r="C19" s="13">
        <f>C11+C16</f>
        <v>1000</v>
      </c>
      <c r="D19" s="29" t="s">
        <v>21</v>
      </c>
      <c r="E19" s="16"/>
      <c r="F19" s="16"/>
      <c r="G19" s="16"/>
      <c r="H19" s="41" t="s">
        <v>22</v>
      </c>
      <c r="I19" s="25">
        <f>I12+I17</f>
        <v>700</v>
      </c>
      <c r="J19" s="26">
        <f>J12+J17</f>
        <v>372.72727272727275</v>
      </c>
      <c r="K19" s="26">
        <f>K12+K17</f>
        <v>861.68831168831173</v>
      </c>
      <c r="L19" s="27">
        <f>L12+L17</f>
        <v>836.36363636363637</v>
      </c>
      <c r="M19" s="3"/>
      <c r="N19" s="3"/>
      <c r="O19" s="3"/>
      <c r="P19" s="7"/>
    </row>
    <row r="20" spans="2:20" s="7" customFormat="1" ht="15" thickBot="1" x14ac:dyDescent="0.25">
      <c r="B20" s="3"/>
      <c r="C20" s="14"/>
      <c r="D20" s="30" t="s">
        <v>23</v>
      </c>
      <c r="E20" s="20"/>
      <c r="F20" s="20"/>
      <c r="G20" s="20"/>
      <c r="H20" s="20"/>
      <c r="I20" s="52">
        <f>_xlfn.RANK.EQ(I19,$I$19:$L$19)</f>
        <v>3</v>
      </c>
      <c r="J20" s="52">
        <f>_xlfn.RANK.EQ(J19,$I$19:$L$19)</f>
        <v>4</v>
      </c>
      <c r="K20" s="52">
        <f>_xlfn.RANK.EQ(K19,$I$19:$L$19)</f>
        <v>1</v>
      </c>
      <c r="L20" s="52">
        <f>_xlfn.RANK.EQ(L19,$I$19:$L$19)</f>
        <v>2</v>
      </c>
      <c r="M20" s="3"/>
      <c r="N20" s="3"/>
      <c r="O20" s="3"/>
      <c r="P20" s="3"/>
    </row>
    <row r="21" spans="2:20" x14ac:dyDescent="0.2">
      <c r="I21" s="53"/>
      <c r="J21" s="53"/>
      <c r="K21" s="53"/>
      <c r="L21" s="53"/>
    </row>
    <row r="23" spans="2:20" x14ac:dyDescent="0.2">
      <c r="C23" s="17"/>
    </row>
    <row r="24" spans="2:20" x14ac:dyDescent="0.2">
      <c r="C24" s="17"/>
    </row>
    <row r="25" spans="2:20" hidden="1" x14ac:dyDescent="0.2">
      <c r="C25" s="17"/>
    </row>
    <row r="26" spans="2:20" hidden="1" x14ac:dyDescent="0.2">
      <c r="C26" s="17"/>
    </row>
    <row r="27" spans="2:20" hidden="1" x14ac:dyDescent="0.2">
      <c r="B27" s="31" t="s">
        <v>24</v>
      </c>
      <c r="C27" s="32">
        <f>MAX(I16:L16)</f>
        <v>44</v>
      </c>
    </row>
    <row r="28" spans="2:20" hidden="1" x14ac:dyDescent="0.2">
      <c r="B28" s="31" t="s">
        <v>25</v>
      </c>
      <c r="C28" s="34">
        <f>MAX(I11:L11)</f>
        <v>490</v>
      </c>
    </row>
    <row r="29" spans="2:20" hidden="1" x14ac:dyDescent="0.2"/>
    <row r="30" spans="2:20" hidden="1" x14ac:dyDescent="0.2"/>
    <row r="31" spans="2:20" hidden="1" x14ac:dyDescent="0.2"/>
    <row r="32" spans="2:20" hidden="1" x14ac:dyDescent="0.2"/>
    <row r="41" spans="2:3" hidden="1" x14ac:dyDescent="0.2"/>
    <row r="42" spans="2:3" hidden="1" x14ac:dyDescent="0.2"/>
    <row r="43" spans="2:3" hidden="1" x14ac:dyDescent="0.2">
      <c r="B43" s="3" t="s">
        <v>26</v>
      </c>
      <c r="C43" s="2">
        <v>1</v>
      </c>
    </row>
    <row r="44" spans="2:3" hidden="1" x14ac:dyDescent="0.2">
      <c r="C44" s="2">
        <v>4</v>
      </c>
    </row>
    <row r="45" spans="2:3" hidden="1" x14ac:dyDescent="0.2">
      <c r="C45" s="2">
        <v>7</v>
      </c>
    </row>
    <row r="46" spans="2:3" hidden="1" x14ac:dyDescent="0.2">
      <c r="C46" s="2">
        <v>10</v>
      </c>
    </row>
  </sheetData>
  <sheetProtection algorithmName="SHA-512" hashValue="hnuMPmME7y4X3SyoHK4+wbkj8VdH6EOOaaYi0xCE/d41I9UR3ubiHxOn8BXGNj7aTPKKeMcVSPVxdjibEdPF8g==" saltValue="ErcLTA4wW4sswsPI5Eeh5Q==" spinCount="100000" sheet="1" objects="1" scenarios="1"/>
  <mergeCells count="5">
    <mergeCell ref="L20:L21"/>
    <mergeCell ref="K20:K21"/>
    <mergeCell ref="J20:J21"/>
    <mergeCell ref="I20:I21"/>
    <mergeCell ref="E5:H6"/>
  </mergeCells>
  <conditionalFormatting sqref="I20:L21">
    <cfRule type="cellIs" dxfId="0" priority="1" operator="equal">
      <formula>1</formula>
    </cfRule>
  </conditionalFormatting>
  <dataValidations count="1">
    <dataValidation type="list" allowBlank="1" showInputMessage="1" showErrorMessage="1" sqref="E8 F8:H10 E10" xr:uid="{79416170-2977-4653-8852-9D668FFA25AD}">
      <formula1>$C$43:$C$46</formula1>
    </dataValidation>
  </dataValidations>
  <printOptions horizontalCentered="1" gridLines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&amp;C&amp;F</oddHeader>
    <oddFooter>&amp;CPagina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6D96244793D34286C44E045E9061FE" ma:contentTypeVersion="6" ma:contentTypeDescription="Een nieuw document maken." ma:contentTypeScope="" ma:versionID="8a067dbaad13f44a0d2d4d18e1b1dd18">
  <xsd:schema xmlns:xsd="http://www.w3.org/2001/XMLSchema" xmlns:xs="http://www.w3.org/2001/XMLSchema" xmlns:p="http://schemas.microsoft.com/office/2006/metadata/properties" xmlns:ns2="1f2ff349-ba03-4677-80d7-ec9427ae4d37" xmlns:ns3="21d843b5-4c64-4e88-aa11-be5be0d9466d" targetNamespace="http://schemas.microsoft.com/office/2006/metadata/properties" ma:root="true" ma:fieldsID="722621919964578a2454a23f08849c8a" ns2:_="" ns3:_="">
    <xsd:import namespace="1f2ff349-ba03-4677-80d7-ec9427ae4d37"/>
    <xsd:import namespace="21d843b5-4c64-4e88-aa11-be5be0d946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2ff349-ba03-4677-80d7-ec9427ae4d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d843b5-4c64-4e88-aa11-be5be0d9466d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9501FA1-93AC-41AB-ADD3-F06D3A4950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2ff349-ba03-4677-80d7-ec9427ae4d37"/>
    <ds:schemaRef ds:uri="21d843b5-4c64-4e88-aa11-be5be0d946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82E2932-8941-4AE0-97E8-6923E7F7AEE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1DE9027-F557-4140-863F-9C3D91C88B91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Beoordelingsmatrix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Brands, Jos</dc:creator>
  <cp:keywords/>
  <dc:description/>
  <cp:lastModifiedBy>Rhee, Andrea van</cp:lastModifiedBy>
  <cp:revision/>
  <dcterms:created xsi:type="dcterms:W3CDTF">2013-10-04T12:17:52Z</dcterms:created>
  <dcterms:modified xsi:type="dcterms:W3CDTF">2024-01-24T12:02:42Z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0x010100396D96244793D34286C44E045E9061FE</vt:lpwstr>
  </property>
</Properties>
</file>